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C52FC9C6-EB2E-43DE-8D44-8525FD27F9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10" i="1"/>
  <c r="F11" i="1"/>
  <c r="F12" i="1" l="1"/>
  <c r="E18" i="1" s="1"/>
  <c r="E16" i="1" l="1"/>
</calcChain>
</file>

<file path=xl/sharedStrings.xml><?xml version="1.0" encoding="utf-8"?>
<sst xmlns="http://schemas.openxmlformats.org/spreadsheetml/2006/main" count="23" uniqueCount="17">
  <si>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</si>
  <si>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</si>
  <si>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</si>
  <si>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</si>
  <si>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</si>
  <si>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</si>
  <si>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</si>
  <si>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</si>
  <si>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</si>
  <si>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Importo totale (€)</t>
  </si>
  <si>
    <t>Invio dell’attestato di brevetto a conclusione della procedura</t>
  </si>
  <si>
    <t>Emissione e analisi del Rapporto di Ricerca Europeo e pagamento delle tasse ufficiali di esame e designazione presso l’ente competente</t>
  </si>
  <si>
    <t>Predisposizione e deposito della risposta alle obiezioni sollevate nel Rapporto di Ricerca, con redazione tecnica e legale</t>
  </si>
  <si>
    <t>Traduzione certificata della documentazione nelle lingue richieste</t>
  </si>
  <si>
    <t>Gestione delle tassazioni ufficiali e degli onorari professionali per la preparazione e il deposito della replica</t>
  </si>
  <si>
    <t>Gestione di eventuali notificazioni d’esame (non prevedibili a priori), con predisposizione delle risposte necessarie</t>
  </si>
  <si>
    <t>Replica alla ministeriale d’esame, in caso di richieste aggiuntive da parte dell’ente Competente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</si>
</sst>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2" borderId="14" xfId="0" applyFont="1" applyFill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I18"/>
  <sheetViews>
    <sheetView tabSelected="1" topLeftCell="A12" zoomScale="110" zoomScaleNormal="110" workbookViewId="0">
      <selection sqref="A1:G19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37.33203125" customWidth="1"/>
    <col min="4" max="4" width="10.44140625" customWidth="1"/>
    <col min="5" max="5" width="23.44140625" customWidth="1"/>
    <col min="6" max="6" width="24.77734375" customWidth="1"/>
  </cols>
  <sheetData>
    <row r="2" spans="3:9" ht="18" customHeight="1" thickBot="1" x14ac:dyDescent="0.35">
      <c r="G2" s="9"/>
    </row>
    <row r="3" spans="3:9" ht="15" thickBot="1" x14ac:dyDescent="0.35">
      <c r="E3" s="8" t="s">
        <v>0</v>
      </c>
      <c r="G3" s="9"/>
    </row>
    <row r="4" spans="3:9" ht="60.75" customHeight="1" thickBot="1" x14ac:dyDescent="0.35">
      <c r="C4" s="25" t="s">
        <v>1</v>
      </c>
      <c r="D4" s="16" t="s">
        <v>8</v>
      </c>
      <c r="E4" s="12" t="s">
        <v>6</v>
      </c>
      <c r="F4" s="13" t="s">
        <v>9</v>
      </c>
    </row>
    <row r="5" spans="3:9" ht="61.5" customHeight="1" thickBot="1" x14ac:dyDescent="0.35">
      <c r="C5" s="18" t="s">
        <v>16</v>
      </c>
      <c r="D5" s="17" t="s">
        <v>5</v>
      </c>
      <c r="E5" s="14"/>
      <c r="F5" s="15">
        <f>D5*E5</f>
        <v>0</v>
      </c>
    </row>
    <row r="6" spans="3:9" ht="61.5" customHeight="1" thickBot="1" x14ac:dyDescent="0.35">
      <c r="C6" s="18" t="s">
        <v>10</v>
      </c>
      <c r="D6" s="17" t="s">
        <v>5</v>
      </c>
      <c r="E6" s="14"/>
      <c r="F6" s="15">
        <f>D6*E6</f>
        <v>0</v>
      </c>
    </row>
    <row r="7" spans="3:9" ht="61.5" customHeight="1" thickBot="1" x14ac:dyDescent="0.35">
      <c r="C7" s="18" t="s">
        <v>11</v>
      </c>
      <c r="D7" s="17" t="s">
        <v>5</v>
      </c>
      <c r="E7" s="14"/>
      <c r="F7" s="15">
        <f>D7*E7</f>
        <v>0</v>
      </c>
    </row>
    <row r="8" spans="3:9" ht="61.5" customHeight="1" thickBot="1" x14ac:dyDescent="0.35">
      <c r="C8" s="18" t="s">
        <v>12</v>
      </c>
      <c r="D8" s="17" t="s">
        <v>5</v>
      </c>
      <c r="E8" s="14"/>
      <c r="F8" s="15">
        <f>D8*E8</f>
        <v>0</v>
      </c>
    </row>
    <row r="9" spans="3:9" ht="61.5" customHeight="1" thickBot="1" x14ac:dyDescent="0.35">
      <c r="C9" s="18" t="s">
        <v>13</v>
      </c>
      <c r="D9" s="17" t="s">
        <v>5</v>
      </c>
      <c r="E9" s="14"/>
      <c r="F9" s="15">
        <f>D9*E9</f>
        <v>0</v>
      </c>
    </row>
    <row r="10" spans="3:9" ht="61.5" customHeight="1" thickBot="1" x14ac:dyDescent="0.35">
      <c r="C10" s="18" t="s">
        <v>14</v>
      </c>
      <c r="D10" s="17" t="s">
        <v>5</v>
      </c>
      <c r="E10" s="24"/>
      <c r="F10" s="15">
        <f t="shared" ref="F10:F11" si="0">D10*E10</f>
        <v>0</v>
      </c>
    </row>
    <row r="11" spans="3:9" ht="61.5" customHeight="1" thickBot="1" x14ac:dyDescent="0.35">
      <c r="C11" s="21" t="s">
        <v>15</v>
      </c>
      <c r="D11" s="22" t="s">
        <v>5</v>
      </c>
      <c r="E11" s="24"/>
      <c r="F11" s="15">
        <f t="shared" si="0"/>
        <v>0</v>
      </c>
    </row>
    <row r="12" spans="3:9" ht="74.25" customHeight="1" thickBot="1" x14ac:dyDescent="0.35">
      <c r="C12" s="19" t="s">
        <v>2</v>
      </c>
      <c r="D12" s="19"/>
      <c r="E12" s="23"/>
      <c r="F12" s="20">
        <f>IF((SUM(F5:F11))&lt;=E14,(SUM(F5:F11)),"ERRORE l'importo offerto supera la base d'asta")</f>
        <v>0</v>
      </c>
    </row>
    <row r="13" spans="3:9" ht="12.75" customHeight="1" thickBot="1" x14ac:dyDescent="0.35">
      <c r="E13" s="1"/>
      <c r="F13" s="4"/>
      <c r="G13" s="2"/>
      <c r="H13" s="2"/>
      <c r="I13" s="2"/>
    </row>
    <row r="14" spans="3:9" s="2" customFormat="1" ht="41.25" customHeight="1" thickBot="1" x14ac:dyDescent="0.35">
      <c r="C14" s="11" t="s">
        <v>4</v>
      </c>
      <c r="E14" s="26">
        <v>15000</v>
      </c>
      <c r="F14" s="27"/>
    </row>
    <row r="15" spans="3:9" s="2" customFormat="1" ht="15" customHeight="1" thickBot="1" x14ac:dyDescent="0.35">
      <c r="C15" s="3"/>
      <c r="E15" s="6"/>
    </row>
    <row r="16" spans="3:9" s="2" customFormat="1" ht="66" customHeight="1" thickBot="1" x14ac:dyDescent="0.35">
      <c r="C16" s="11" t="s">
        <v>7</v>
      </c>
      <c r="E16" s="28" t="str">
        <f>IF(F12&gt;E14,"ATTENZIONE: L'offerta complessiva è superiore alla Base d'asta","OK")</f>
        <v>OK</v>
      </c>
      <c r="F16" s="29"/>
      <c r="G16"/>
      <c r="H16"/>
      <c r="I16"/>
    </row>
    <row r="17" spans="3:9" s="2" customFormat="1" ht="15" customHeight="1" thickBot="1" x14ac:dyDescent="0.35">
      <c r="C17" s="5"/>
      <c r="E17" s="10"/>
      <c r="G17"/>
      <c r="H17"/>
      <c r="I17"/>
    </row>
    <row r="18" spans="3:9" ht="31.5" customHeight="1" thickBot="1" x14ac:dyDescent="0.35">
      <c r="C18" s="7" t="s">
        <v>3</v>
      </c>
      <c r="E18" s="30">
        <f>IF((F12&lt;=E14),F12,"ERRORE")</f>
        <v>0</v>
      </c>
      <c r="F18" s="31"/>
    </row>
  </sheetData>
  <sheetProtection algorithmName="SHA-512" hashValue="DWo393PEql/KTlTfmP3SstAqiQGBP2SnFVnjQ4YiAVeBPtsM3DAlbCFd4KbNRSnzRvl0Cg9NiBZwsCOwgGNg6Q==" saltValue="FMy9aB8297oAp+rXrRRkOQ==" spinCount="100000" sheet="1" objects="1" scenarios="1"/>
  <mergeCells count="3">
    <mergeCell ref="E14:F14"/>
    <mergeCell ref="E16:F16"/>
    <mergeCell ref="E18:F18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E18:F18">
    <cfRule type="cellIs" dxfId="2" priority="1" operator="greaterThan">
      <formula>$E$14</formula>
    </cfRule>
    <cfRule type="cellIs" dxfId="1" priority="2" operator="lessThanOrEqual">
      <formula>$E$14</formula>
    </cfRule>
  </conditionalFormatting>
  <conditionalFormatting sqref="F12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5:E11" xr:uid="{00000000-0002-0000-0000-000000000000}">
      <formula1>(LEN(E5)-LEN(INT(E5)))&lt;=3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2026-03-18T08:47:57Z</dcterms:modified>
</cp:coreProperties>
</file>